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rsekretore\Desktop\dvs\"/>
    </mc:Choice>
  </mc:AlternateContent>
  <xr:revisionPtr revIDLastSave="0" documentId="8_{BE458400-87F2-4A35-909B-6CA5A02049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pas1" sheetId="1" r:id="rId1"/>
    <sheet name="Lapas2" sheetId="2" r:id="rId2"/>
    <sheet name="Lapas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8" i="1" l="1"/>
  <c r="H79" i="1" l="1"/>
</calcChain>
</file>

<file path=xl/sharedStrings.xml><?xml version="1.0" encoding="utf-8"?>
<sst xmlns="http://schemas.openxmlformats.org/spreadsheetml/2006/main" count="221" uniqueCount="146">
  <si>
    <t>Veiksmo numeris</t>
  </si>
  <si>
    <t>Proceso ar/ir indėlio vertinimo kriterijai, matavimo vienetai</t>
  </si>
  <si>
    <t>Finansavimo šaltinis</t>
  </si>
  <si>
    <t xml:space="preserve">Parašas </t>
  </si>
  <si>
    <t>Vardas ir pavardė</t>
  </si>
  <si>
    <t>Seniūnijos darbuotojų skaičius</t>
  </si>
  <si>
    <t>Etatų skaičius</t>
  </si>
  <si>
    <r>
      <t xml:space="preserve">Veiksmas </t>
    </r>
    <r>
      <rPr>
        <i/>
        <sz val="8"/>
        <rFont val="Arial"/>
        <family val="2"/>
        <charset val="186"/>
      </rPr>
      <t>(uždavinį detalizuojanti aiškiai apibrėžta veikla)</t>
    </r>
  </si>
  <si>
    <t>Veiklos vykdytojas</t>
  </si>
  <si>
    <t xml:space="preserve">Veiksmo įvykdymo terminas </t>
  </si>
  <si>
    <t>3.1 Programa Nr. 1 - Savivaldybės  pagrindinių funkcijų įgyvendinimas ir vykdymas.</t>
  </si>
  <si>
    <t>3.4.2.1</t>
  </si>
  <si>
    <t>Lėšos eurais</t>
  </si>
  <si>
    <t>patvirtinto Rokiškio rajono savivaldybės administracijos</t>
  </si>
  <si>
    <t>Organizuoti ir užtikrinti socialinės paramos politiką, teikiant piniginę socialinę paramą.</t>
  </si>
  <si>
    <t>Gyvenamąją vietą deklaravusių asmenų skaičius seniūnijos teritorijoje</t>
  </si>
  <si>
    <t>Užpildytos gyvenamosios vietos deklaracijos, asmeniui pakeitus gyvenamąją vietą Lietuvos Respublikoje (atvyko gyventi)</t>
  </si>
  <si>
    <t>Užpildytos išvykimo iš LR ilgesniam nei 6 mėn. laikotarpiui, deklaracijos (išvyko į užsienį)</t>
  </si>
  <si>
    <t>Išduota pažymų apie deklaruotą gyvenamąją vietą</t>
  </si>
  <si>
    <t>Parengta savivaldybės administracijos direktoriaus įsakymų projektų skaičius</t>
  </si>
  <si>
    <t>Priimta prašymų laidojimo pašalpai gauti</t>
  </si>
  <si>
    <t>Atlikta notarinių veiksmų</t>
  </si>
  <si>
    <t xml:space="preserve">Išduota leidimų laidoti seniūnijos teritorijoje esančiose kapinėse </t>
  </si>
  <si>
    <t>Organizuota ir atlikta viešųjų pirkimų</t>
  </si>
  <si>
    <t>Išduota šeimos sudėtį ar kitokią faktinę padėdį patvirtinančių pažymų</t>
  </si>
  <si>
    <t>Informacijos apie nuosavybės teise priklausančioje gyvenamojoje patalpoje gyvenamąją vietą deklaravusius asmenis suteikimas</t>
  </si>
  <si>
    <t>Priimta sprendimų dėl gyvenamosios vietos deklaravimo duomenų panaikinimo ar keitimo</t>
  </si>
  <si>
    <t>Leidimų skaičius</t>
  </si>
  <si>
    <t>Notarinių veiksmų skaičius</t>
  </si>
  <si>
    <t>Viešųjų pirkimų skaičius</t>
  </si>
  <si>
    <t>Darbo sutarčių skaičius</t>
  </si>
  <si>
    <t>Pažymų skaičius</t>
  </si>
  <si>
    <t>Išduota charakteristikų</t>
  </si>
  <si>
    <t>Skaičius</t>
  </si>
  <si>
    <t>Gyventojų skaičius</t>
  </si>
  <si>
    <t>Sprendimų skaičius</t>
  </si>
  <si>
    <t>Priimta prašymų socialinei paramai mokiniams gauti</t>
  </si>
  <si>
    <t xml:space="preserve">priedas </t>
  </si>
  <si>
    <t>SB</t>
  </si>
  <si>
    <t>Savivaldybei priklausančių pastatų plotas</t>
  </si>
  <si>
    <t>Lankytinų vietų skaičius</t>
  </si>
  <si>
    <t>Priimta prašymų vienkartinei piniginei pašalpai gauti</t>
  </si>
  <si>
    <t xml:space="preserve">kv. m. </t>
  </si>
  <si>
    <t>ha</t>
  </si>
  <si>
    <t>km</t>
  </si>
  <si>
    <t>Socialinio darbo organizatorė</t>
  </si>
  <si>
    <t xml:space="preserve">kv. m </t>
  </si>
  <si>
    <t xml:space="preserve">kub. m </t>
  </si>
  <si>
    <t xml:space="preserve"> VB</t>
  </si>
  <si>
    <t>Priimta prašymų kieto kuro kompensacijoms</t>
  </si>
  <si>
    <t>Priimta ir išnagrinėta gyventojų skundų, prašymų, pranešimų (ir žodinių)</t>
  </si>
  <si>
    <t>Socilainio darbo organizatorė</t>
  </si>
  <si>
    <t>Vertintos atskirų šeimų ir asmenų gyvenimo sąlygos</t>
  </si>
  <si>
    <t>SB, VB, SP</t>
  </si>
  <si>
    <t>Sudaryta sutarčių su asmenimis nukreiptais atlikti visuomenei naudingą veiklą</t>
  </si>
  <si>
    <t>Parengta darbo sutarčių su asmenimis įdarbinamiems vykdant užimtumo didinimo programą</t>
  </si>
  <si>
    <t>Asmenų skaičius</t>
  </si>
  <si>
    <t>Suorganizuota seniūnijos Socialinės paramos teikimo komisijos posėdžių</t>
  </si>
  <si>
    <t>Sušaukta seniūnaičių sueigų</t>
  </si>
  <si>
    <t>1.1</t>
  </si>
  <si>
    <t>1.2</t>
  </si>
  <si>
    <t>1.4</t>
  </si>
  <si>
    <t>1.5</t>
  </si>
  <si>
    <t>Iš jų paminklų ar kitų lankytinų objektų teritorijos</t>
  </si>
  <si>
    <t>2.1</t>
  </si>
  <si>
    <t>2.2</t>
  </si>
  <si>
    <t>3.3. Programa Nr. 3 – Kultūros, sporto, bendruomenės, vaikų ir jaunimo gyvenimo aktyvinimo programa.</t>
  </si>
  <si>
    <t>3.4. Programa Nr. 4 – Socialinės paramos ir sveikatos apsaugos paslaugų kokybės gerinimo programa.</t>
  </si>
  <si>
    <t>3.5. Programa Nr. 5 – Rajono infrastruktūros objektų priežiūros, plėtros ir modernizavimo programa</t>
  </si>
  <si>
    <t>Paskirti tiksliniai asignavimai</t>
  </si>
  <si>
    <t>SB, SP</t>
  </si>
  <si>
    <t>vnt.</t>
  </si>
  <si>
    <t>Gatvėse ir viešosiose erdvėse esantys šviestuvai</t>
  </si>
  <si>
    <t>Gatvių ir viešųjų erdvių apšvietimo infrastruktūros valdymo taškai</t>
  </si>
  <si>
    <t>Planuojamas kelių ir gatvių valymas žiemos metu</t>
  </si>
  <si>
    <t>Planuojamas asfalto duobių remontas</t>
  </si>
  <si>
    <t>Planuojasmas kelių žvyravimas</t>
  </si>
  <si>
    <t>Planuojamas gatvių ir kelių su žvyro danga bei gruntinių kelių greideriavimas</t>
  </si>
  <si>
    <t>Sušaukta gyventojų sueigų</t>
  </si>
  <si>
    <t>Seniūnijos eksplotuojamų automobilių skaičius</t>
  </si>
  <si>
    <t>Seniūnijos eksplotuojamų traktorių skaičius</t>
  </si>
  <si>
    <t>2.3</t>
  </si>
  <si>
    <t>Įdarbinta asmenų teisėsaugos ir teisėtvarkos institucijų nukreiptų atlikti nemokamus viešuosius darbus</t>
  </si>
  <si>
    <t>Viešosiose erdvėse seniūnijos prižiūrimi infrastruktūros objektai, iš jų:</t>
  </si>
  <si>
    <t>kiti laisvalaikio ir sporto įrenginiai</t>
  </si>
  <si>
    <t>Seniūnijos teritorijoje esančios viešosios erdvės, iš jų</t>
  </si>
  <si>
    <t>Gatvės ir vietinės reikšmės keliai, iš jų:</t>
  </si>
  <si>
    <t>gatvės ir keliai su žvyro danga</t>
  </si>
  <si>
    <t>gruntiniai keliai</t>
  </si>
  <si>
    <t>gatvės ir keliai su asfalto danga</t>
  </si>
  <si>
    <t>Pavojų keliančių medžių šalinimo ir genėjimo darbai</t>
  </si>
  <si>
    <t>Naujų želdinių įsigijimui ir veisimui</t>
  </si>
  <si>
    <t>Remonto darbų organizavimas ir medžiagų įsigijimas vykdant užimtumo didinimo programą</t>
  </si>
  <si>
    <t>Seniūnijai priklausančių pastatų einamasis remontas</t>
  </si>
  <si>
    <t>Lėšos skirtos iš Rokiškio rajono savivaldybės administracijos kelių priežiūros programos (kelių valymas, barstymas žiemą, pakelės krūmų kirtimas ir kt.)</t>
  </si>
  <si>
    <t>TIKSLINIAI ASIGNAVIMAI IŠ VISO</t>
  </si>
  <si>
    <t>Kazliškio seniūnijos seniūnė</t>
  </si>
  <si>
    <t>3.2 Programa Nr. 2 - Ugdymo kokybės ir mokymosi aplinkos užtkrinimas</t>
  </si>
  <si>
    <t>Organizuotas ir vykdytas moksleivių pavėžėjimas į ir iš ugdymo įstaigų</t>
  </si>
  <si>
    <t>Seniūnė</t>
  </si>
  <si>
    <t>Pavėžėtų mokinių skaičius</t>
  </si>
  <si>
    <t>Gauta prašymų ir parengta dokumentų dienos socialinei priežiūrai asmens namuose ar socialinei pagalbai į namus</t>
  </si>
  <si>
    <t>Priimta prašymų vaiko išmokai gauti</t>
  </si>
  <si>
    <t>Gauta prašymų ir parengta dogumentų ilgalaikei socialinei globai</t>
  </si>
  <si>
    <t>Planuojami veiklos programų uždavinių įgyvendinimo rodikliai dėl objektyvių priežasčių gali keistis ir tai atsispindės veiklos plano įgyvendinimo ataskaitoje.</t>
  </si>
  <si>
    <t>Ūkio specialistė</t>
  </si>
  <si>
    <t>Seniūnijos teritorijoje esantys, savivaldybei priklausantys pastatai ir patalpos</t>
  </si>
  <si>
    <t>paplūdimiai</t>
  </si>
  <si>
    <t>prižiūrimos kapinės</t>
  </si>
  <si>
    <t>paminklai, paminkliniai akmenys, kryžiai, koplytstulpiai, žymenys žymintys istorines vietas</t>
  </si>
  <si>
    <t>Kitos viešosios erdvės (pakelės, aikštelės ir kt.)</t>
  </si>
  <si>
    <t>Seniūnė, ūkio specialistė</t>
  </si>
  <si>
    <t>Šalygatvių ir pėsčiųjų takų priežiūra</t>
  </si>
  <si>
    <t>Vyr. specialistė</t>
  </si>
  <si>
    <t xml:space="preserve">Seniūnė, vyr. specialistė </t>
  </si>
  <si>
    <t>Justina Kazanavičienė</t>
  </si>
  <si>
    <t>Seniūnijos teritorijoje esančių kelių ir gatvių su žvyro ir asfalto danga priežiūrai iš Kelių direkcijos Kelių priežiūros ir plėtros programos skirtos lėšos</t>
  </si>
  <si>
    <t>Kazliškio seniūnijos 2023 m. veiklos plano</t>
  </si>
  <si>
    <t xml:space="preserve">2023 metų asignavimai </t>
  </si>
  <si>
    <t>Švietuvų keitimas</t>
  </si>
  <si>
    <t>Beglobių ir bešeimininkių gyvūnų laikinosios globos organizavimas</t>
  </si>
  <si>
    <t>Formuoti vaiko ugdymui palankią aplinką</t>
  </si>
  <si>
    <t xml:space="preserve">Užtikrinti seniūnijos darbo organizavimą ir vykdyti savivaldybei perduotas valstybės funkcijas </t>
  </si>
  <si>
    <t>Parengta savivaldybės mero potvarkių projektų skaičius</t>
  </si>
  <si>
    <t>Pagal poreikį</t>
  </si>
  <si>
    <t>Išnagrinėta fizinių ir juridinių asmenų prašymų dėl saugotinų medžių ir krūmų kirtimo ar genėjimo darbų</t>
  </si>
  <si>
    <t>Seniūnijos teritorijoje esančių patalpų kultūros veikloms ir bendruomeninei veiklai organizuoti išlaikymas</t>
  </si>
  <si>
    <r>
      <t>Matavimo vieneto planuojama reikšmė 2024</t>
    </r>
    <r>
      <rPr>
        <i/>
        <sz val="8"/>
        <rFont val="Arial"/>
        <family val="2"/>
        <charset val="186"/>
      </rPr>
      <t>-taisiais</t>
    </r>
    <r>
      <rPr>
        <sz val="8"/>
        <rFont val="Arial"/>
        <family val="2"/>
        <charset val="186"/>
      </rPr>
      <t xml:space="preserve"> metais</t>
    </r>
  </si>
  <si>
    <t>Seniūnijos apskaitoje esančių ūkinės dalies prižiūrimų patalpų, kuriose veiklą vykdo bendruomenės bei kultūros įstaigos, plotas</t>
  </si>
  <si>
    <t>Kv. m.</t>
  </si>
  <si>
    <t>Užtikrinti Lietuvos Respublikos įstatymais, Vyriausybės nutarimais ir kitais teisės aktais numatytų išmokų mirties atveju organizavimą</t>
  </si>
  <si>
    <t>Vykdyti vietinės reikšmės kelių su asfalto ir žvyro danga, šaligatvių, pėsčiųjų takų priežiūrą ir remontą</t>
  </si>
  <si>
    <t>Užtikrinti seniūnijos teritorijoje esančios, Rokiškio rajono savivaldybei priklausančios, infrastruktūros priežiūrą</t>
  </si>
  <si>
    <t>3.1.1 Uždavinio numeris, pavadinimas</t>
  </si>
  <si>
    <t>3.1.1.1</t>
  </si>
  <si>
    <t>3.2.1 Uždavinio numeris, pavadinimas</t>
  </si>
  <si>
    <t>3.2.1.1</t>
  </si>
  <si>
    <t>3.3.1 Uždavinio pavadinimas</t>
  </si>
  <si>
    <t>3.3.1.1</t>
  </si>
  <si>
    <t>3.4.1 Uždavinio pavadinimas</t>
  </si>
  <si>
    <t>3.4.1.1</t>
  </si>
  <si>
    <t>3.5.1 Uždavinio pavadinimas</t>
  </si>
  <si>
    <t>3.5.1.1</t>
  </si>
  <si>
    <t>3.5.1.2</t>
  </si>
  <si>
    <t>Iš viso 2024 m. skirta  pagal programas (be darbo užmokesčio fondo)</t>
  </si>
  <si>
    <t>direktoriaus 2024-05-20  Įsakymu Nr. AV-318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</si>
</sst>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i/>
      <sz val="8"/>
      <name val="Arial"/>
      <family val="2"/>
      <charset val="186"/>
    </font>
    <font>
      <i/>
      <sz val="10"/>
      <name val="Arial"/>
      <family val="2"/>
      <charset val="186"/>
    </font>
    <font>
      <sz val="10"/>
      <name val="Arial"/>
      <family val="2"/>
      <charset val="186"/>
    </font>
    <font>
      <i/>
      <sz val="8"/>
      <color theme="1"/>
      <name val="Arial"/>
      <family val="2"/>
      <charset val="186"/>
    </font>
    <font>
      <b/>
      <i/>
      <sz val="8"/>
      <name val="Arial"/>
      <family val="2"/>
      <charset val="186"/>
    </font>
    <font>
      <sz val="9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8"/>
      <name val="Arial"/>
      <family val="2"/>
      <charset val="186"/>
    </font>
    <font>
      <b/>
      <sz val="9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22">
    <xf numFmtId="0" fontId="0" fillId="0" borderId="0" xfId="0"/>
    <xf numFmtId="0" fontId="1" fillId="0" borderId="0" xfId="1"/>
    <xf numFmtId="3" fontId="2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left" vertical="center" wrapText="1"/>
    </xf>
    <xf numFmtId="0" fontId="1" fillId="0" borderId="0" xfId="1" applyAlignment="1">
      <alignment horizontal="left"/>
    </xf>
    <xf numFmtId="0" fontId="1" fillId="0" borderId="2" xfId="1" applyBorder="1"/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2" fillId="0" borderId="0" xfId="1" applyFont="1"/>
    <xf numFmtId="0" fontId="5" fillId="0" borderId="0" xfId="1" applyFont="1"/>
    <xf numFmtId="0" fontId="2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3" fontId="2" fillId="0" borderId="10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0" fillId="0" borderId="0" xfId="0" applyNumberFormat="1"/>
    <xf numFmtId="4" fontId="2" fillId="0" borderId="12" xfId="1" applyNumberFormat="1" applyFont="1" applyBorder="1" applyAlignment="1">
      <alignment horizontal="center" vertical="center" wrapText="1"/>
    </xf>
    <xf numFmtId="3" fontId="2" fillId="0" borderId="12" xfId="1" applyNumberFormat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right"/>
    </xf>
    <xf numFmtId="2" fontId="8" fillId="0" borderId="15" xfId="0" applyNumberFormat="1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8" fillId="0" borderId="15" xfId="0" applyFont="1" applyBorder="1" applyAlignment="1">
      <alignment horizontal="right"/>
    </xf>
    <xf numFmtId="0" fontId="2" fillId="5" borderId="10" xfId="1" applyFont="1" applyFill="1" applyBorder="1" applyAlignment="1">
      <alignment horizontal="center" vertical="center" wrapText="1"/>
    </xf>
    <xf numFmtId="0" fontId="3" fillId="5" borderId="10" xfId="1" applyFont="1" applyFill="1" applyBorder="1" applyAlignment="1">
      <alignment horizontal="left" vertical="center" wrapText="1"/>
    </xf>
    <xf numFmtId="0" fontId="3" fillId="5" borderId="1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2" fillId="5" borderId="10" xfId="1" applyFont="1" applyFill="1" applyBorder="1" applyAlignment="1">
      <alignment horizontal="center" vertical="center" wrapText="1"/>
    </xf>
    <xf numFmtId="0" fontId="2" fillId="5" borderId="11" xfId="1" applyFont="1" applyFill="1" applyBorder="1" applyAlignment="1">
      <alignment horizontal="center" vertical="center" wrapText="1"/>
    </xf>
    <xf numFmtId="3" fontId="7" fillId="0" borderId="10" xfId="1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3" fontId="3" fillId="0" borderId="10" xfId="1" applyNumberFormat="1" applyFont="1" applyBorder="1" applyAlignment="1">
      <alignment horizontal="left" vertical="center" wrapText="1"/>
    </xf>
    <xf numFmtId="3" fontId="2" fillId="0" borderId="10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10" fillId="0" borderId="4" xfId="0" applyFont="1" applyBorder="1" applyAlignment="1">
      <alignment horizontal="right"/>
    </xf>
    <xf numFmtId="0" fontId="10" fillId="0" borderId="5" xfId="0" applyFont="1" applyBorder="1" applyAlignment="1">
      <alignment horizontal="right"/>
    </xf>
    <xf numFmtId="0" fontId="10" fillId="0" borderId="15" xfId="0" applyFont="1" applyBorder="1" applyAlignment="1">
      <alignment horizontal="right"/>
    </xf>
    <xf numFmtId="2" fontId="10" fillId="0" borderId="4" xfId="0" applyNumberFormat="1" applyFont="1" applyBorder="1" applyAlignment="1">
      <alignment horizontal="center"/>
    </xf>
    <xf numFmtId="2" fontId="10" fillId="0" borderId="15" xfId="0" applyNumberFormat="1" applyFont="1" applyBorder="1" applyAlignment="1">
      <alignment horizontal="center"/>
    </xf>
    <xf numFmtId="0" fontId="8" fillId="0" borderId="4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8" fillId="0" borderId="15" xfId="0" applyFont="1" applyBorder="1" applyAlignment="1">
      <alignment horizontal="right"/>
    </xf>
    <xf numFmtId="2" fontId="8" fillId="0" borderId="4" xfId="0" applyNumberFormat="1" applyFont="1" applyBorder="1" applyAlignment="1">
      <alignment horizontal="right"/>
    </xf>
    <xf numFmtId="2" fontId="8" fillId="0" borderId="15" xfId="0" applyNumberFormat="1" applyFont="1" applyBorder="1" applyAlignment="1">
      <alignment horizontal="right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/>
    </xf>
    <xf numFmtId="0" fontId="1" fillId="0" borderId="2" xfId="1" applyBorder="1" applyAlignment="1">
      <alignment horizontal="center"/>
    </xf>
    <xf numFmtId="0" fontId="8" fillId="0" borderId="4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2" fontId="8" fillId="0" borderId="4" xfId="0" applyNumberFormat="1" applyFont="1" applyBorder="1" applyAlignment="1">
      <alignment horizontal="right" vertical="center"/>
    </xf>
    <xf numFmtId="2" fontId="8" fillId="0" borderId="15" xfId="0" applyNumberFormat="1" applyFont="1" applyBorder="1" applyAlignment="1">
      <alignment horizontal="right" vertical="center"/>
    </xf>
    <xf numFmtId="3" fontId="2" fillId="4" borderId="1" xfId="1" applyNumberFormat="1" applyFont="1" applyFill="1" applyBorder="1" applyAlignment="1">
      <alignment horizontal="center" vertical="center" wrapText="1"/>
    </xf>
    <xf numFmtId="3" fontId="2" fillId="4" borderId="15" xfId="1" applyNumberFormat="1" applyFont="1" applyFill="1" applyBorder="1" applyAlignment="1">
      <alignment horizontal="center" vertical="center" wrapText="1"/>
    </xf>
    <xf numFmtId="3" fontId="2" fillId="0" borderId="11" xfId="1" applyNumberFormat="1" applyFont="1" applyBorder="1" applyAlignment="1">
      <alignment horizontal="center" vertical="center" wrapText="1"/>
    </xf>
    <xf numFmtId="3" fontId="2" fillId="0" borderId="12" xfId="1" applyNumberFormat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4" fontId="2" fillId="0" borderId="10" xfId="1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3" fontId="3" fillId="0" borderId="10" xfId="1" applyNumberFormat="1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1" fillId="0" borderId="4" xfId="1" applyFont="1" applyBorder="1" applyAlignment="1">
      <alignment horizontal="right" vertical="center" wrapText="1"/>
    </xf>
    <xf numFmtId="0" fontId="11" fillId="0" borderId="5" xfId="1" applyFont="1" applyBorder="1" applyAlignment="1">
      <alignment horizontal="right" vertical="center" wrapText="1"/>
    </xf>
    <xf numFmtId="0" fontId="11" fillId="0" borderId="15" xfId="1" applyFont="1" applyBorder="1" applyAlignment="1">
      <alignment horizontal="right" vertical="center" wrapText="1"/>
    </xf>
    <xf numFmtId="4" fontId="12" fillId="0" borderId="4" xfId="1" applyNumberFormat="1" applyFont="1" applyBorder="1" applyAlignment="1">
      <alignment horizontal="center" vertical="center" wrapText="1"/>
    </xf>
    <xf numFmtId="4" fontId="12" fillId="0" borderId="15" xfId="1" applyNumberFormat="1" applyFont="1" applyBorder="1" applyAlignment="1">
      <alignment horizontal="center" vertical="center" wrapText="1"/>
    </xf>
    <xf numFmtId="49" fontId="7" fillId="0" borderId="10" xfId="1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textRotation="90" wrapText="1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3" fontId="3" fillId="0" borderId="1" xfId="1" applyNumberFormat="1" applyFont="1" applyBorder="1" applyAlignment="1">
      <alignment horizontal="center" vertical="center" wrapText="1"/>
    </xf>
    <xf numFmtId="3" fontId="2" fillId="0" borderId="10" xfId="1" applyNumberFormat="1" applyFont="1" applyBorder="1" applyAlignment="1">
      <alignment horizontal="center" vertical="center" textRotation="90" wrapText="1"/>
    </xf>
    <xf numFmtId="3" fontId="2" fillId="0" borderId="11" xfId="1" applyNumberFormat="1" applyFont="1" applyBorder="1" applyAlignment="1">
      <alignment horizontal="center" vertical="center" textRotation="90" wrapText="1"/>
    </xf>
    <xf numFmtId="3" fontId="2" fillId="0" borderId="12" xfId="1" applyNumberFormat="1" applyFont="1" applyBorder="1" applyAlignment="1">
      <alignment horizontal="center" vertical="center" textRotation="90" wrapText="1"/>
    </xf>
    <xf numFmtId="1" fontId="2" fillId="3" borderId="10" xfId="1" applyNumberFormat="1" applyFont="1" applyFill="1" applyBorder="1" applyAlignment="1">
      <alignment horizontal="center" vertical="center" wrapText="1"/>
    </xf>
    <xf numFmtId="1" fontId="2" fillId="3" borderId="11" xfId="1" applyNumberFormat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left" vertical="center"/>
    </xf>
    <xf numFmtId="0" fontId="2" fillId="3" borderId="5" xfId="1" applyFont="1" applyFill="1" applyBorder="1" applyAlignment="1">
      <alignment horizontal="left" vertical="center"/>
    </xf>
    <xf numFmtId="0" fontId="2" fillId="0" borderId="8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3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7" xfId="1" applyFont="1" applyBorder="1" applyAlignment="1">
      <alignment horizontal="center" vertical="center" textRotation="90" wrapText="1"/>
    </xf>
    <xf numFmtId="0" fontId="2" fillId="0" borderId="6" xfId="1" applyFont="1" applyBorder="1" applyAlignment="1">
      <alignment horizontal="center" vertical="center" textRotation="90" wrapText="1"/>
    </xf>
    <xf numFmtId="0" fontId="2" fillId="3" borderId="10" xfId="1" applyFont="1" applyFill="1" applyBorder="1" applyAlignment="1">
      <alignment horizontal="center" vertical="center" wrapText="1"/>
    </xf>
    <xf numFmtId="0" fontId="2" fillId="3" borderId="11" xfId="1" applyFont="1" applyFill="1" applyBorder="1" applyAlignment="1">
      <alignment horizontal="center" vertical="center" wrapText="1"/>
    </xf>
    <xf numFmtId="1" fontId="2" fillId="4" borderId="1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left" vertical="center" wrapText="1"/>
    </xf>
    <xf numFmtId="0" fontId="2" fillId="4" borderId="4" xfId="1" applyFont="1" applyFill="1" applyBorder="1" applyAlignment="1">
      <alignment horizontal="left" vertical="center"/>
    </xf>
    <xf numFmtId="0" fontId="2" fillId="4" borderId="5" xfId="1" applyFont="1" applyFill="1" applyBorder="1" applyAlignment="1">
      <alignment horizontal="left" vertical="center"/>
    </xf>
    <xf numFmtId="0" fontId="2" fillId="4" borderId="15" xfId="1" applyFont="1" applyFill="1" applyBorder="1" applyAlignment="1">
      <alignment horizontal="left" vertical="center"/>
    </xf>
    <xf numFmtId="1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2" fillId="2" borderId="15" xfId="1" applyFont="1" applyFill="1" applyBorder="1" applyAlignment="1">
      <alignment horizontal="left" vertical="center" wrapText="1"/>
    </xf>
  </cellXfs>
  <cellStyles count="3">
    <cellStyle name="Įprastas" xfId="0" builtinId="0"/>
    <cellStyle name="Įprastas 2" xfId="1" xr:uid="{00000000-0005-0000-0000-000001000000}"/>
    <cellStyle name="Procentai 2" xfId="2" xr:uid="{00000000-0005-0000-0000-000002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FFFF00"/>
      <color rgb="FFFFCC00"/>
      <color rgb="FFFF99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2"/>
  <sheetViews>
    <sheetView tabSelected="1" zoomScale="130" zoomScaleNormal="130" workbookViewId="0">
      <selection activeCell="F3" sqref="F3"/>
    </sheetView>
  </sheetViews>
  <sheetFormatPr defaultRowHeight="15" x14ac:dyDescent="0.25"/>
  <cols>
    <col min="1" max="1" width="6.42578125" customWidth="1"/>
    <col min="2" max="2" width="21.28515625" customWidth="1"/>
    <col min="3" max="3" width="4.140625" customWidth="1"/>
    <col min="4" max="4" width="32" customWidth="1"/>
    <col min="5" max="5" width="13.28515625" customWidth="1"/>
    <col min="6" max="6" width="12.28515625" customWidth="1"/>
    <col min="7" max="7" width="14.28515625" customWidth="1"/>
    <col min="9" max="9" width="9.7109375" customWidth="1"/>
    <col min="10" max="10" width="7.28515625" customWidth="1"/>
  </cols>
  <sheetData>
    <row r="1" spans="1:10" x14ac:dyDescent="0.25">
      <c r="A1" s="1"/>
      <c r="B1" s="1"/>
      <c r="C1" s="1"/>
      <c r="D1" s="1"/>
      <c r="E1" s="1"/>
      <c r="F1" s="1" t="s">
        <v>117</v>
      </c>
      <c r="G1" s="9"/>
      <c r="H1" s="9"/>
      <c r="I1" s="9"/>
      <c r="J1" s="8"/>
    </row>
    <row r="2" spans="1:10" ht="14.25" customHeight="1" x14ac:dyDescent="0.25">
      <c r="A2" s="1"/>
      <c r="B2" s="1"/>
      <c r="C2" s="1"/>
      <c r="D2" s="1"/>
      <c r="E2" s="1"/>
      <c r="F2" s="9" t="s">
        <v>13</v>
      </c>
      <c r="G2" s="9"/>
      <c r="H2" s="9"/>
      <c r="I2" s="9"/>
      <c r="J2" s="8"/>
    </row>
    <row r="3" spans="1:10" x14ac:dyDescent="0.25">
      <c r="A3" s="1"/>
      <c r="B3" s="1"/>
      <c r="C3" s="1"/>
      <c r="D3" s="1"/>
      <c r="E3" s="1"/>
      <c r="F3" s="1" t="s">
        <v>145</v>
      </c>
      <c r="G3" s="9"/>
      <c r="H3" s="9"/>
      <c r="I3" s="9"/>
      <c r="J3" s="8"/>
    </row>
    <row r="4" spans="1:10" x14ac:dyDescent="0.25">
      <c r="A4" s="1"/>
      <c r="B4" s="1"/>
      <c r="C4" s="1"/>
      <c r="D4" s="1"/>
      <c r="E4" s="1"/>
      <c r="F4" s="9" t="s">
        <v>37</v>
      </c>
      <c r="G4" s="4"/>
      <c r="H4" s="4"/>
      <c r="I4" s="4"/>
      <c r="J4" s="4"/>
    </row>
    <row r="5" spans="1:10" x14ac:dyDescent="0.25">
      <c r="A5" s="1"/>
      <c r="B5" s="1"/>
      <c r="C5" s="1"/>
      <c r="D5" s="1"/>
      <c r="E5" s="1"/>
      <c r="F5" s="92"/>
      <c r="G5" s="92"/>
      <c r="H5" s="4"/>
      <c r="I5" s="4"/>
      <c r="J5" s="4"/>
    </row>
    <row r="7" spans="1:10" x14ac:dyDescent="0.25">
      <c r="A7" s="93"/>
      <c r="B7" s="93"/>
      <c r="C7" s="93"/>
      <c r="D7" s="93"/>
      <c r="E7" s="93"/>
      <c r="F7" s="93"/>
      <c r="G7" s="93"/>
      <c r="H7" s="93"/>
      <c r="I7" s="93"/>
      <c r="J7" s="93"/>
    </row>
    <row r="9" spans="1:10" ht="26.25" customHeight="1" x14ac:dyDescent="0.25">
      <c r="A9" s="102"/>
      <c r="B9" s="103"/>
      <c r="C9" s="95" t="s">
        <v>0</v>
      </c>
      <c r="D9" s="41" t="s">
        <v>7</v>
      </c>
      <c r="E9" s="41" t="s">
        <v>8</v>
      </c>
      <c r="F9" s="41" t="s">
        <v>9</v>
      </c>
      <c r="G9" s="41" t="s">
        <v>1</v>
      </c>
      <c r="H9" s="41" t="s">
        <v>127</v>
      </c>
      <c r="I9" s="94" t="s">
        <v>118</v>
      </c>
      <c r="J9" s="94"/>
    </row>
    <row r="10" spans="1:10" x14ac:dyDescent="0.25">
      <c r="A10" s="104"/>
      <c r="B10" s="105"/>
      <c r="C10" s="96"/>
      <c r="D10" s="73"/>
      <c r="E10" s="73"/>
      <c r="F10" s="73"/>
      <c r="G10" s="73"/>
      <c r="H10" s="73"/>
      <c r="I10" s="94"/>
      <c r="J10" s="94"/>
    </row>
    <row r="11" spans="1:10" ht="15" customHeight="1" x14ac:dyDescent="0.25">
      <c r="A11" s="104"/>
      <c r="B11" s="105"/>
      <c r="C11" s="96"/>
      <c r="D11" s="73"/>
      <c r="E11" s="73"/>
      <c r="F11" s="73"/>
      <c r="G11" s="73"/>
      <c r="H11" s="73"/>
      <c r="I11" s="91" t="s">
        <v>2</v>
      </c>
      <c r="J11" s="91" t="s">
        <v>12</v>
      </c>
    </row>
    <row r="12" spans="1:10" ht="43.5" customHeight="1" x14ac:dyDescent="0.25">
      <c r="A12" s="106"/>
      <c r="B12" s="107"/>
      <c r="C12" s="97"/>
      <c r="D12" s="74"/>
      <c r="E12" s="74"/>
      <c r="F12" s="74"/>
      <c r="G12" s="74"/>
      <c r="H12" s="74"/>
      <c r="I12" s="91"/>
      <c r="J12" s="91"/>
    </row>
    <row r="13" spans="1:10" ht="15" customHeight="1" x14ac:dyDescent="0.25">
      <c r="A13" s="100" t="s">
        <v>10</v>
      </c>
      <c r="B13" s="101"/>
      <c r="C13" s="101"/>
      <c r="D13" s="101"/>
      <c r="E13" s="101"/>
      <c r="F13" s="101"/>
      <c r="G13" s="101"/>
      <c r="H13" s="101"/>
      <c r="I13" s="108" t="s">
        <v>53</v>
      </c>
      <c r="J13" s="98">
        <v>3718</v>
      </c>
    </row>
    <row r="14" spans="1:10" ht="15" customHeight="1" x14ac:dyDescent="0.25">
      <c r="A14" s="111" t="s">
        <v>133</v>
      </c>
      <c r="B14" s="112"/>
      <c r="C14" s="112"/>
      <c r="D14" s="112"/>
      <c r="E14" s="112"/>
      <c r="F14" s="112"/>
      <c r="G14" s="112"/>
      <c r="H14" s="112"/>
      <c r="I14" s="109"/>
      <c r="J14" s="99"/>
    </row>
    <row r="15" spans="1:10" ht="21" customHeight="1" x14ac:dyDescent="0.25">
      <c r="A15" s="36" t="s">
        <v>134</v>
      </c>
      <c r="B15" s="33" t="s">
        <v>122</v>
      </c>
      <c r="C15" s="14">
        <v>1</v>
      </c>
      <c r="D15" s="3" t="s">
        <v>5</v>
      </c>
      <c r="E15" s="2" t="s">
        <v>99</v>
      </c>
      <c r="F15" s="10">
        <v>2024</v>
      </c>
      <c r="G15" s="2" t="s">
        <v>6</v>
      </c>
      <c r="H15" s="10">
        <v>7</v>
      </c>
      <c r="I15" s="109"/>
      <c r="J15" s="99"/>
    </row>
    <row r="16" spans="1:10" ht="19.5" customHeight="1" x14ac:dyDescent="0.25">
      <c r="A16" s="37"/>
      <c r="B16" s="34"/>
      <c r="C16" s="14">
        <v>2</v>
      </c>
      <c r="D16" s="3" t="s">
        <v>79</v>
      </c>
      <c r="E16" s="2" t="s">
        <v>99</v>
      </c>
      <c r="F16" s="10">
        <v>2024</v>
      </c>
      <c r="G16" s="2" t="s">
        <v>71</v>
      </c>
      <c r="H16" s="10">
        <v>2</v>
      </c>
      <c r="I16" s="109"/>
      <c r="J16" s="99"/>
    </row>
    <row r="17" spans="1:10" ht="16.149999999999999" customHeight="1" x14ac:dyDescent="0.25">
      <c r="A17" s="37"/>
      <c r="B17" s="34"/>
      <c r="C17" s="14">
        <v>3</v>
      </c>
      <c r="D17" s="3" t="s">
        <v>80</v>
      </c>
      <c r="E17" s="2" t="s">
        <v>99</v>
      </c>
      <c r="F17" s="10">
        <v>2024</v>
      </c>
      <c r="G17" s="2" t="s">
        <v>71</v>
      </c>
      <c r="H17" s="10">
        <v>1</v>
      </c>
      <c r="I17" s="109"/>
      <c r="J17" s="99"/>
    </row>
    <row r="18" spans="1:10" ht="27" customHeight="1" x14ac:dyDescent="0.25">
      <c r="A18" s="37"/>
      <c r="B18" s="34"/>
      <c r="C18" s="14">
        <v>4</v>
      </c>
      <c r="D18" s="3" t="s">
        <v>123</v>
      </c>
      <c r="E18" s="2" t="s">
        <v>99</v>
      </c>
      <c r="F18" s="10">
        <v>2024</v>
      </c>
      <c r="G18" s="2" t="s">
        <v>71</v>
      </c>
      <c r="H18" s="10">
        <v>9</v>
      </c>
      <c r="I18" s="109"/>
      <c r="J18" s="99"/>
    </row>
    <row r="19" spans="1:10" ht="25.5" customHeight="1" x14ac:dyDescent="0.25">
      <c r="A19" s="37"/>
      <c r="B19" s="34"/>
      <c r="C19" s="14">
        <v>5</v>
      </c>
      <c r="D19" s="3" t="s">
        <v>19</v>
      </c>
      <c r="E19" s="2" t="s">
        <v>99</v>
      </c>
      <c r="F19" s="10">
        <v>2024</v>
      </c>
      <c r="G19" s="2" t="s">
        <v>71</v>
      </c>
      <c r="H19" s="10">
        <v>3</v>
      </c>
      <c r="I19" s="109"/>
      <c r="J19" s="99"/>
    </row>
    <row r="20" spans="1:10" ht="27.75" customHeight="1" x14ac:dyDescent="0.25">
      <c r="A20" s="37"/>
      <c r="B20" s="34"/>
      <c r="C20" s="14">
        <v>7</v>
      </c>
      <c r="D20" s="13" t="s">
        <v>22</v>
      </c>
      <c r="E20" s="2" t="s">
        <v>114</v>
      </c>
      <c r="F20" s="10">
        <v>2024</v>
      </c>
      <c r="G20" s="2" t="s">
        <v>27</v>
      </c>
      <c r="H20" s="10">
        <v>14</v>
      </c>
      <c r="I20" s="109"/>
      <c r="J20" s="99"/>
    </row>
    <row r="21" spans="1:10" ht="21.75" customHeight="1" x14ac:dyDescent="0.25">
      <c r="A21" s="37"/>
      <c r="B21" s="34"/>
      <c r="C21" s="14">
        <v>8</v>
      </c>
      <c r="D21" s="13" t="s">
        <v>21</v>
      </c>
      <c r="E21" s="2" t="s">
        <v>99</v>
      </c>
      <c r="F21" s="10">
        <v>2024</v>
      </c>
      <c r="G21" s="2" t="s">
        <v>28</v>
      </c>
      <c r="H21" s="10">
        <v>21</v>
      </c>
      <c r="I21" s="109"/>
      <c r="J21" s="99"/>
    </row>
    <row r="22" spans="1:10" ht="21.75" customHeight="1" x14ac:dyDescent="0.25">
      <c r="A22" s="37"/>
      <c r="B22" s="34"/>
      <c r="C22" s="14">
        <v>9</v>
      </c>
      <c r="D22" s="13" t="s">
        <v>23</v>
      </c>
      <c r="E22" s="2" t="s">
        <v>111</v>
      </c>
      <c r="F22" s="10">
        <v>2024</v>
      </c>
      <c r="G22" s="2" t="s">
        <v>29</v>
      </c>
      <c r="H22" s="10">
        <v>7</v>
      </c>
      <c r="I22" s="109"/>
      <c r="J22" s="99"/>
    </row>
    <row r="23" spans="1:10" ht="34.5" customHeight="1" x14ac:dyDescent="0.25">
      <c r="A23" s="37"/>
      <c r="B23" s="34"/>
      <c r="C23" s="14">
        <v>10</v>
      </c>
      <c r="D23" s="13" t="s">
        <v>55</v>
      </c>
      <c r="E23" s="2" t="s">
        <v>105</v>
      </c>
      <c r="F23" s="10">
        <v>2024</v>
      </c>
      <c r="G23" s="2" t="s">
        <v>30</v>
      </c>
      <c r="H23" s="10">
        <v>3</v>
      </c>
      <c r="I23" s="109"/>
      <c r="J23" s="99"/>
    </row>
    <row r="24" spans="1:10" ht="21.75" customHeight="1" x14ac:dyDescent="0.25">
      <c r="A24" s="37"/>
      <c r="B24" s="34"/>
      <c r="C24" s="14">
        <v>11</v>
      </c>
      <c r="D24" s="13" t="s">
        <v>54</v>
      </c>
      <c r="E24" s="2" t="s">
        <v>105</v>
      </c>
      <c r="F24" s="10">
        <v>2024</v>
      </c>
      <c r="G24" s="2" t="s">
        <v>56</v>
      </c>
      <c r="H24" s="10">
        <v>82</v>
      </c>
      <c r="I24" s="109"/>
      <c r="J24" s="99"/>
    </row>
    <row r="25" spans="1:10" ht="32.25" customHeight="1" x14ac:dyDescent="0.25">
      <c r="A25" s="37"/>
      <c r="B25" s="34"/>
      <c r="C25" s="14">
        <v>12</v>
      </c>
      <c r="D25" s="19" t="s">
        <v>82</v>
      </c>
      <c r="E25" s="2" t="s">
        <v>105</v>
      </c>
      <c r="F25" s="10">
        <v>2024</v>
      </c>
      <c r="G25" s="2" t="s">
        <v>56</v>
      </c>
      <c r="H25" s="10">
        <v>1</v>
      </c>
      <c r="I25" s="109"/>
      <c r="J25" s="99"/>
    </row>
    <row r="26" spans="1:10" ht="21.75" customHeight="1" x14ac:dyDescent="0.25">
      <c r="A26" s="37"/>
      <c r="B26" s="34"/>
      <c r="C26" s="14">
        <v>13</v>
      </c>
      <c r="D26" s="13" t="s">
        <v>24</v>
      </c>
      <c r="E26" s="2" t="s">
        <v>113</v>
      </c>
      <c r="F26" s="10">
        <v>2024</v>
      </c>
      <c r="G26" s="2" t="s">
        <v>31</v>
      </c>
      <c r="H26" s="10">
        <v>31</v>
      </c>
      <c r="I26" s="109"/>
      <c r="J26" s="99"/>
    </row>
    <row r="27" spans="1:10" ht="21.75" customHeight="1" x14ac:dyDescent="0.25">
      <c r="A27" s="37"/>
      <c r="B27" s="34"/>
      <c r="C27" s="14">
        <v>14</v>
      </c>
      <c r="D27" s="13" t="s">
        <v>32</v>
      </c>
      <c r="E27" s="2" t="s">
        <v>99</v>
      </c>
      <c r="F27" s="10">
        <v>2024</v>
      </c>
      <c r="G27" s="2" t="s">
        <v>33</v>
      </c>
      <c r="H27" s="10">
        <v>1</v>
      </c>
      <c r="I27" s="109"/>
      <c r="J27" s="99"/>
    </row>
    <row r="28" spans="1:10" ht="21.75" customHeight="1" x14ac:dyDescent="0.25">
      <c r="A28" s="37"/>
      <c r="B28" s="34"/>
      <c r="C28" s="14">
        <v>15</v>
      </c>
      <c r="D28" s="13" t="s">
        <v>50</v>
      </c>
      <c r="E28" s="2" t="s">
        <v>99</v>
      </c>
      <c r="F28" s="10">
        <v>2024</v>
      </c>
      <c r="G28" s="2" t="s">
        <v>33</v>
      </c>
      <c r="H28" s="10">
        <v>1</v>
      </c>
      <c r="I28" s="109"/>
      <c r="J28" s="99"/>
    </row>
    <row r="29" spans="1:10" ht="36" customHeight="1" x14ac:dyDescent="0.25">
      <c r="A29" s="37"/>
      <c r="B29" s="34"/>
      <c r="C29" s="14">
        <v>16</v>
      </c>
      <c r="D29" s="19" t="s">
        <v>125</v>
      </c>
      <c r="E29" s="2" t="s">
        <v>99</v>
      </c>
      <c r="F29" s="10">
        <v>2024</v>
      </c>
      <c r="G29" s="2" t="s">
        <v>27</v>
      </c>
      <c r="H29" s="10" t="s">
        <v>124</v>
      </c>
      <c r="I29" s="109"/>
      <c r="J29" s="99"/>
    </row>
    <row r="30" spans="1:10" ht="24" customHeight="1" x14ac:dyDescent="0.25">
      <c r="A30" s="37"/>
      <c r="B30" s="34"/>
      <c r="C30" s="14">
        <v>18</v>
      </c>
      <c r="D30" s="19" t="s">
        <v>58</v>
      </c>
      <c r="E30" s="2" t="s">
        <v>99</v>
      </c>
      <c r="F30" s="10">
        <v>2024</v>
      </c>
      <c r="G30" s="2" t="s">
        <v>33</v>
      </c>
      <c r="H30" s="10">
        <v>4</v>
      </c>
      <c r="I30" s="109"/>
      <c r="J30" s="99"/>
    </row>
    <row r="31" spans="1:10" ht="23.25" customHeight="1" x14ac:dyDescent="0.25">
      <c r="A31" s="37"/>
      <c r="B31" s="34"/>
      <c r="C31" s="14">
        <v>19</v>
      </c>
      <c r="D31" s="3" t="s">
        <v>78</v>
      </c>
      <c r="E31" s="2" t="s">
        <v>99</v>
      </c>
      <c r="F31" s="10">
        <v>2024</v>
      </c>
      <c r="G31" s="2" t="s">
        <v>33</v>
      </c>
      <c r="H31" s="10">
        <v>1</v>
      </c>
      <c r="I31" s="109"/>
      <c r="J31" s="99"/>
    </row>
    <row r="32" spans="1:10" ht="31.5" customHeight="1" x14ac:dyDescent="0.25">
      <c r="A32" s="39"/>
      <c r="B32" s="35"/>
      <c r="C32" s="14">
        <v>20</v>
      </c>
      <c r="D32" s="3" t="s">
        <v>15</v>
      </c>
      <c r="E32" s="2" t="s">
        <v>99</v>
      </c>
      <c r="F32" s="10">
        <v>2024</v>
      </c>
      <c r="G32" s="2" t="s">
        <v>34</v>
      </c>
      <c r="H32" s="17">
        <v>529</v>
      </c>
      <c r="I32" s="109"/>
      <c r="J32" s="99"/>
    </row>
    <row r="33" spans="1:10" ht="39.75" customHeight="1" x14ac:dyDescent="0.25">
      <c r="A33" s="39"/>
      <c r="B33" s="35"/>
      <c r="C33" s="14">
        <v>21</v>
      </c>
      <c r="D33" s="11" t="s">
        <v>16</v>
      </c>
      <c r="E33" s="2" t="s">
        <v>105</v>
      </c>
      <c r="F33" s="10">
        <v>2024</v>
      </c>
      <c r="G33" s="2" t="s">
        <v>33</v>
      </c>
      <c r="H33" s="10">
        <v>10</v>
      </c>
      <c r="I33" s="109"/>
      <c r="J33" s="99"/>
    </row>
    <row r="34" spans="1:10" ht="33.75" x14ac:dyDescent="0.25">
      <c r="A34" s="39"/>
      <c r="B34" s="35"/>
      <c r="C34" s="14">
        <v>22</v>
      </c>
      <c r="D34" s="12" t="s">
        <v>17</v>
      </c>
      <c r="E34" s="2" t="s">
        <v>105</v>
      </c>
      <c r="F34" s="10">
        <v>2024</v>
      </c>
      <c r="G34" s="2" t="s">
        <v>33</v>
      </c>
      <c r="H34" s="10">
        <v>1</v>
      </c>
      <c r="I34" s="109"/>
      <c r="J34" s="99"/>
    </row>
    <row r="35" spans="1:10" ht="33.75" x14ac:dyDescent="0.25">
      <c r="A35" s="39"/>
      <c r="B35" s="35"/>
      <c r="C35" s="14">
        <v>23</v>
      </c>
      <c r="D35" s="3" t="s">
        <v>26</v>
      </c>
      <c r="E35" s="2" t="s">
        <v>105</v>
      </c>
      <c r="F35" s="10">
        <v>2024</v>
      </c>
      <c r="G35" s="2" t="s">
        <v>35</v>
      </c>
      <c r="H35" s="10">
        <v>6</v>
      </c>
      <c r="I35" s="109"/>
      <c r="J35" s="99"/>
    </row>
    <row r="36" spans="1:10" ht="22.5" x14ac:dyDescent="0.25">
      <c r="A36" s="39"/>
      <c r="B36" s="35"/>
      <c r="C36" s="14">
        <v>24</v>
      </c>
      <c r="D36" s="3" t="s">
        <v>18</v>
      </c>
      <c r="E36" s="2" t="s">
        <v>105</v>
      </c>
      <c r="F36" s="10">
        <v>2024</v>
      </c>
      <c r="G36" s="2" t="s">
        <v>31</v>
      </c>
      <c r="H36" s="10">
        <v>4</v>
      </c>
      <c r="I36" s="109"/>
      <c r="J36" s="99"/>
    </row>
    <row r="37" spans="1:10" ht="21.6" hidden="1" customHeight="1" x14ac:dyDescent="0.25">
      <c r="A37" s="39"/>
      <c r="B37" s="35"/>
      <c r="C37" s="38">
        <v>25</v>
      </c>
      <c r="D37" s="47" t="s">
        <v>25</v>
      </c>
      <c r="E37" s="41" t="s">
        <v>105</v>
      </c>
      <c r="F37" s="42">
        <v>2024</v>
      </c>
      <c r="G37" s="41" t="s">
        <v>33</v>
      </c>
      <c r="H37" s="42">
        <v>52</v>
      </c>
      <c r="I37" s="109"/>
      <c r="J37" s="99"/>
    </row>
    <row r="38" spans="1:10" ht="45" customHeight="1" x14ac:dyDescent="0.25">
      <c r="A38" s="39"/>
      <c r="B38" s="35"/>
      <c r="C38" s="39"/>
      <c r="D38" s="48"/>
      <c r="E38" s="39"/>
      <c r="F38" s="39"/>
      <c r="G38" s="39"/>
      <c r="H38" s="39"/>
      <c r="I38" s="109"/>
      <c r="J38" s="99"/>
    </row>
    <row r="39" spans="1:10" ht="0.6" customHeight="1" x14ac:dyDescent="0.25">
      <c r="A39" s="39"/>
      <c r="B39" s="35"/>
      <c r="C39" s="39"/>
      <c r="D39" s="48"/>
      <c r="E39" s="39"/>
      <c r="F39" s="39"/>
      <c r="G39" s="39"/>
      <c r="H39" s="39"/>
      <c r="I39" s="109"/>
      <c r="J39" s="99"/>
    </row>
    <row r="40" spans="1:10" ht="0.6" customHeight="1" x14ac:dyDescent="0.25">
      <c r="A40" s="39"/>
      <c r="B40" s="35"/>
      <c r="C40" s="39"/>
      <c r="D40" s="48"/>
      <c r="E40" s="39"/>
      <c r="F40" s="39"/>
      <c r="G40" s="39"/>
      <c r="H40" s="39"/>
      <c r="I40" s="109"/>
      <c r="J40" s="99"/>
    </row>
    <row r="41" spans="1:10" ht="0.6" customHeight="1" x14ac:dyDescent="0.25">
      <c r="A41" s="39"/>
      <c r="B41" s="35"/>
      <c r="C41" s="43"/>
      <c r="D41" s="49"/>
      <c r="E41" s="43"/>
      <c r="F41" s="43"/>
      <c r="G41" s="43"/>
      <c r="H41" s="43"/>
      <c r="I41" s="109"/>
      <c r="J41" s="99"/>
    </row>
    <row r="42" spans="1:10" x14ac:dyDescent="0.25">
      <c r="A42" s="44" t="s">
        <v>97</v>
      </c>
      <c r="B42" s="44"/>
      <c r="C42" s="44"/>
      <c r="D42" s="44"/>
      <c r="E42" s="44"/>
      <c r="F42" s="44"/>
      <c r="G42" s="44"/>
      <c r="H42" s="44"/>
      <c r="I42" s="71" t="s">
        <v>38</v>
      </c>
      <c r="J42" s="117">
        <v>1769</v>
      </c>
    </row>
    <row r="43" spans="1:10" ht="15" customHeight="1" x14ac:dyDescent="0.25">
      <c r="A43" s="45" t="s">
        <v>135</v>
      </c>
      <c r="B43" s="46"/>
      <c r="C43" s="46"/>
      <c r="D43" s="46"/>
      <c r="E43" s="46"/>
      <c r="F43" s="46"/>
      <c r="G43" s="46"/>
      <c r="H43" s="46"/>
      <c r="I43" s="71"/>
      <c r="J43" s="117"/>
    </row>
    <row r="44" spans="1:10" ht="49.5" customHeight="1" x14ac:dyDescent="0.25">
      <c r="A44" s="36" t="s">
        <v>136</v>
      </c>
      <c r="B44" s="33" t="s">
        <v>121</v>
      </c>
      <c r="C44" s="14">
        <v>1</v>
      </c>
      <c r="D44" s="3" t="s">
        <v>98</v>
      </c>
      <c r="E44" s="2" t="s">
        <v>99</v>
      </c>
      <c r="F44" s="10">
        <v>2024</v>
      </c>
      <c r="G44" s="2" t="s">
        <v>100</v>
      </c>
      <c r="H44" s="2">
        <v>5</v>
      </c>
      <c r="I44" s="71"/>
      <c r="J44" s="117"/>
    </row>
    <row r="45" spans="1:10" ht="15.6" hidden="1" customHeight="1" x14ac:dyDescent="0.25">
      <c r="A45" s="39"/>
      <c r="B45" s="79"/>
      <c r="C45" s="39"/>
      <c r="D45" s="35"/>
      <c r="E45" s="39"/>
      <c r="F45" s="39"/>
      <c r="G45" s="39"/>
      <c r="H45" s="39"/>
      <c r="I45" s="71"/>
      <c r="J45" s="117"/>
    </row>
    <row r="46" spans="1:10" hidden="1" x14ac:dyDescent="0.25">
      <c r="A46" s="39"/>
      <c r="B46" s="79"/>
      <c r="C46" s="39"/>
      <c r="D46" s="35"/>
      <c r="E46" s="39"/>
      <c r="F46" s="39"/>
      <c r="G46" s="39"/>
      <c r="H46" s="39"/>
      <c r="I46" s="71"/>
      <c r="J46" s="117"/>
    </row>
    <row r="47" spans="1:10" ht="48.6" hidden="1" customHeight="1" x14ac:dyDescent="0.25">
      <c r="A47" s="43"/>
      <c r="B47" s="77"/>
      <c r="C47" s="43"/>
      <c r="D47" s="81"/>
      <c r="E47" s="43"/>
      <c r="F47" s="43"/>
      <c r="G47" s="43"/>
      <c r="H47" s="43"/>
      <c r="I47" s="71"/>
      <c r="J47" s="117"/>
    </row>
    <row r="48" spans="1:10" x14ac:dyDescent="0.25">
      <c r="A48" s="44" t="s">
        <v>66</v>
      </c>
      <c r="B48" s="44"/>
      <c r="C48" s="44"/>
      <c r="D48" s="44"/>
      <c r="E48" s="44"/>
      <c r="F48" s="44"/>
      <c r="G48" s="44"/>
      <c r="H48" s="44"/>
      <c r="I48" s="71" t="s">
        <v>38</v>
      </c>
      <c r="J48" s="117">
        <v>1330</v>
      </c>
    </row>
    <row r="49" spans="1:10" ht="15" customHeight="1" x14ac:dyDescent="0.25">
      <c r="A49" s="45" t="s">
        <v>137</v>
      </c>
      <c r="B49" s="46"/>
      <c r="C49" s="46"/>
      <c r="D49" s="46"/>
      <c r="E49" s="46"/>
      <c r="F49" s="46"/>
      <c r="G49" s="46"/>
      <c r="H49" s="46"/>
      <c r="I49" s="71"/>
      <c r="J49" s="117"/>
    </row>
    <row r="50" spans="1:10" ht="49.5" customHeight="1" x14ac:dyDescent="0.25">
      <c r="A50" s="36" t="s">
        <v>138</v>
      </c>
      <c r="B50" s="33" t="s">
        <v>126</v>
      </c>
      <c r="C50" s="38">
        <v>1</v>
      </c>
      <c r="D50" s="40" t="s">
        <v>128</v>
      </c>
      <c r="E50" s="41" t="s">
        <v>105</v>
      </c>
      <c r="F50" s="42">
        <v>2024</v>
      </c>
      <c r="G50" s="41" t="s">
        <v>129</v>
      </c>
      <c r="H50" s="41">
        <v>498.15</v>
      </c>
      <c r="I50" s="71"/>
      <c r="J50" s="117"/>
    </row>
    <row r="51" spans="1:10" ht="57" customHeight="1" x14ac:dyDescent="0.25">
      <c r="A51" s="37"/>
      <c r="B51" s="34"/>
      <c r="C51" s="39"/>
      <c r="D51" s="35"/>
      <c r="E51" s="39"/>
      <c r="F51" s="39"/>
      <c r="G51" s="39"/>
      <c r="H51" s="39"/>
      <c r="I51" s="71"/>
      <c r="J51" s="117"/>
    </row>
    <row r="52" spans="1:10" x14ac:dyDescent="0.25">
      <c r="A52" s="44" t="s">
        <v>67</v>
      </c>
      <c r="B52" s="44"/>
      <c r="C52" s="44"/>
      <c r="D52" s="44"/>
      <c r="E52" s="44"/>
      <c r="F52" s="44"/>
      <c r="G52" s="44"/>
      <c r="H52" s="44"/>
      <c r="I52" s="118" t="s">
        <v>48</v>
      </c>
      <c r="J52" s="110">
        <v>3960</v>
      </c>
    </row>
    <row r="53" spans="1:10" ht="15" customHeight="1" x14ac:dyDescent="0.25">
      <c r="A53" s="113" t="s">
        <v>139</v>
      </c>
      <c r="B53" s="113"/>
      <c r="C53" s="113"/>
      <c r="D53" s="113"/>
      <c r="E53" s="113"/>
      <c r="F53" s="113"/>
      <c r="G53" s="113"/>
      <c r="H53" s="113"/>
      <c r="I53" s="118"/>
      <c r="J53" s="110"/>
    </row>
    <row r="54" spans="1:10" ht="33.75" hidden="1" customHeight="1" x14ac:dyDescent="0.25">
      <c r="A54" s="119" t="s">
        <v>11</v>
      </c>
      <c r="B54" s="120" t="s">
        <v>14</v>
      </c>
      <c r="C54" s="14">
        <v>1</v>
      </c>
      <c r="D54" s="3" t="s">
        <v>52</v>
      </c>
      <c r="E54" s="2" t="s">
        <v>45</v>
      </c>
      <c r="F54" s="10">
        <v>2023</v>
      </c>
      <c r="G54" s="2" t="s">
        <v>33</v>
      </c>
      <c r="H54" s="2">
        <v>32</v>
      </c>
      <c r="I54" s="118"/>
      <c r="J54" s="110"/>
    </row>
    <row r="55" spans="1:10" ht="22.5" hidden="1" customHeight="1" x14ac:dyDescent="0.25">
      <c r="A55" s="119"/>
      <c r="B55" s="120"/>
      <c r="C55" s="14">
        <v>2</v>
      </c>
      <c r="D55" s="3" t="s">
        <v>49</v>
      </c>
      <c r="E55" s="2" t="s">
        <v>51</v>
      </c>
      <c r="F55" s="10">
        <v>2023</v>
      </c>
      <c r="G55" s="2" t="s">
        <v>33</v>
      </c>
      <c r="H55" s="2">
        <v>85</v>
      </c>
      <c r="I55" s="118"/>
      <c r="J55" s="110"/>
    </row>
    <row r="56" spans="1:10" ht="24" hidden="1" customHeight="1" x14ac:dyDescent="0.25">
      <c r="A56" s="119"/>
      <c r="B56" s="120"/>
      <c r="C56" s="14">
        <v>3</v>
      </c>
      <c r="D56" s="3" t="s">
        <v>41</v>
      </c>
      <c r="E56" s="2" t="s">
        <v>45</v>
      </c>
      <c r="F56" s="10">
        <v>2023</v>
      </c>
      <c r="G56" s="2" t="s">
        <v>33</v>
      </c>
      <c r="H56" s="2">
        <v>30</v>
      </c>
      <c r="I56" s="118"/>
      <c r="J56" s="110"/>
    </row>
    <row r="57" spans="1:10" ht="24" hidden="1" customHeight="1" x14ac:dyDescent="0.25">
      <c r="A57" s="119"/>
      <c r="B57" s="120"/>
      <c r="C57" s="14">
        <v>4</v>
      </c>
      <c r="D57" s="3" t="s">
        <v>36</v>
      </c>
      <c r="E57" s="2" t="s">
        <v>45</v>
      </c>
      <c r="F57" s="10">
        <v>2023</v>
      </c>
      <c r="G57" s="2" t="s">
        <v>33</v>
      </c>
      <c r="H57" s="2">
        <v>6</v>
      </c>
      <c r="I57" s="118"/>
      <c r="J57" s="110"/>
    </row>
    <row r="58" spans="1:10" ht="24" hidden="1" customHeight="1" x14ac:dyDescent="0.25">
      <c r="A58" s="119"/>
      <c r="B58" s="120"/>
      <c r="C58" s="14">
        <v>5</v>
      </c>
      <c r="D58" s="3" t="s">
        <v>57</v>
      </c>
      <c r="E58" s="2" t="s">
        <v>45</v>
      </c>
      <c r="F58" s="10">
        <v>2023</v>
      </c>
      <c r="G58" s="2" t="s">
        <v>33</v>
      </c>
      <c r="H58" s="2">
        <v>1</v>
      </c>
      <c r="I58" s="118"/>
      <c r="J58" s="110"/>
    </row>
    <row r="59" spans="1:10" ht="24" hidden="1" customHeight="1" x14ac:dyDescent="0.25">
      <c r="A59" s="119"/>
      <c r="B59" s="120"/>
      <c r="C59" s="14">
        <v>6</v>
      </c>
      <c r="D59" s="3" t="s">
        <v>103</v>
      </c>
      <c r="E59" s="2" t="s">
        <v>45</v>
      </c>
      <c r="F59" s="10">
        <v>2023</v>
      </c>
      <c r="G59" s="2" t="s">
        <v>33</v>
      </c>
      <c r="H59" s="2">
        <v>2</v>
      </c>
      <c r="I59" s="118"/>
      <c r="J59" s="110"/>
    </row>
    <row r="60" spans="1:10" ht="33" hidden="1" customHeight="1" x14ac:dyDescent="0.25">
      <c r="A60" s="119"/>
      <c r="B60" s="120"/>
      <c r="C60" s="14">
        <v>7</v>
      </c>
      <c r="D60" s="3" t="s">
        <v>101</v>
      </c>
      <c r="E60" s="2" t="s">
        <v>45</v>
      </c>
      <c r="F60" s="10">
        <v>2023</v>
      </c>
      <c r="G60" s="2" t="s">
        <v>33</v>
      </c>
      <c r="H60" s="2">
        <v>6</v>
      </c>
      <c r="I60" s="118"/>
      <c r="J60" s="110"/>
    </row>
    <row r="61" spans="1:10" ht="29.25" hidden="1" customHeight="1" x14ac:dyDescent="0.25">
      <c r="A61" s="119"/>
      <c r="B61" s="120"/>
      <c r="C61" s="14">
        <v>8</v>
      </c>
      <c r="D61" s="3" t="s">
        <v>102</v>
      </c>
      <c r="E61" s="2" t="s">
        <v>45</v>
      </c>
      <c r="F61" s="10">
        <v>2023</v>
      </c>
      <c r="G61" s="2" t="s">
        <v>33</v>
      </c>
      <c r="H61" s="2">
        <v>27</v>
      </c>
      <c r="I61" s="118"/>
      <c r="J61" s="110"/>
    </row>
    <row r="62" spans="1:10" ht="78.75" customHeight="1" x14ac:dyDescent="0.25">
      <c r="A62" s="31" t="s">
        <v>140</v>
      </c>
      <c r="B62" s="32" t="s">
        <v>130</v>
      </c>
      <c r="C62" s="14">
        <v>1</v>
      </c>
      <c r="D62" s="3" t="s">
        <v>20</v>
      </c>
      <c r="E62" s="2" t="s">
        <v>113</v>
      </c>
      <c r="F62" s="10">
        <v>2024</v>
      </c>
      <c r="G62" s="2" t="s">
        <v>33</v>
      </c>
      <c r="H62" s="2"/>
      <c r="I62" s="118"/>
      <c r="J62" s="110"/>
    </row>
    <row r="63" spans="1:10" x14ac:dyDescent="0.25">
      <c r="A63" s="114" t="s">
        <v>68</v>
      </c>
      <c r="B63" s="115"/>
      <c r="C63" s="115"/>
      <c r="D63" s="115"/>
      <c r="E63" s="115"/>
      <c r="F63" s="115"/>
      <c r="G63" s="115"/>
      <c r="H63" s="116"/>
      <c r="I63" s="71" t="s">
        <v>70</v>
      </c>
      <c r="J63" s="117">
        <v>5037</v>
      </c>
    </row>
    <row r="64" spans="1:10" ht="14.25" customHeight="1" x14ac:dyDescent="0.25">
      <c r="A64" s="45" t="s">
        <v>141</v>
      </c>
      <c r="B64" s="46"/>
      <c r="C64" s="46"/>
      <c r="D64" s="46"/>
      <c r="E64" s="46"/>
      <c r="F64" s="46"/>
      <c r="G64" s="46"/>
      <c r="H64" s="121"/>
      <c r="I64" s="71"/>
      <c r="J64" s="117"/>
    </row>
    <row r="65" spans="1:10" ht="22.9" customHeight="1" x14ac:dyDescent="0.25">
      <c r="A65" s="36" t="s">
        <v>142</v>
      </c>
      <c r="B65" s="33" t="s">
        <v>132</v>
      </c>
      <c r="C65" s="38">
        <v>1</v>
      </c>
      <c r="D65" s="80" t="s">
        <v>106</v>
      </c>
      <c r="E65" s="41" t="s">
        <v>111</v>
      </c>
      <c r="F65" s="42">
        <v>2024</v>
      </c>
      <c r="G65" s="41" t="s">
        <v>33</v>
      </c>
      <c r="H65" s="41">
        <v>8</v>
      </c>
      <c r="I65" s="72"/>
      <c r="J65" s="117"/>
    </row>
    <row r="66" spans="1:10" ht="15.6" customHeight="1" x14ac:dyDescent="0.25">
      <c r="A66" s="37"/>
      <c r="B66" s="34"/>
      <c r="C66" s="39"/>
      <c r="D66" s="35"/>
      <c r="E66" s="39"/>
      <c r="F66" s="39"/>
      <c r="G66" s="39"/>
      <c r="H66" s="39"/>
      <c r="I66" s="72"/>
      <c r="J66" s="117"/>
    </row>
    <row r="67" spans="1:10" ht="6" customHeight="1" x14ac:dyDescent="0.25">
      <c r="A67" s="37"/>
      <c r="B67" s="34"/>
      <c r="C67" s="39"/>
      <c r="D67" s="35"/>
      <c r="E67" s="39"/>
      <c r="F67" s="39"/>
      <c r="G67" s="39"/>
      <c r="H67" s="43"/>
      <c r="I67" s="72"/>
      <c r="J67" s="117"/>
    </row>
    <row r="68" spans="1:10" ht="24.6" hidden="1" customHeight="1" x14ac:dyDescent="0.25">
      <c r="A68" s="37"/>
      <c r="B68" s="34"/>
      <c r="C68" s="43"/>
      <c r="D68" s="81"/>
      <c r="E68" s="43"/>
      <c r="F68" s="43"/>
      <c r="G68" s="43"/>
      <c r="H68" s="2"/>
      <c r="I68" s="72"/>
      <c r="J68" s="117"/>
    </row>
    <row r="69" spans="1:10" ht="29.45" customHeight="1" x14ac:dyDescent="0.25">
      <c r="A69" s="37"/>
      <c r="B69" s="34"/>
      <c r="C69" s="14">
        <v>2</v>
      </c>
      <c r="D69" s="3" t="s">
        <v>39</v>
      </c>
      <c r="E69" s="2" t="s">
        <v>111</v>
      </c>
      <c r="F69" s="10">
        <v>2024</v>
      </c>
      <c r="G69" s="2" t="s">
        <v>42</v>
      </c>
      <c r="H69" s="21">
        <v>2291.44</v>
      </c>
      <c r="I69" s="71"/>
      <c r="J69" s="117"/>
    </row>
    <row r="70" spans="1:10" ht="29.45" customHeight="1" x14ac:dyDescent="0.25">
      <c r="A70" s="37"/>
      <c r="B70" s="34"/>
      <c r="C70" s="14">
        <v>3</v>
      </c>
      <c r="D70" s="3" t="s">
        <v>40</v>
      </c>
      <c r="E70" s="2" t="s">
        <v>111</v>
      </c>
      <c r="F70" s="10">
        <v>2024</v>
      </c>
      <c r="G70" s="18" t="s">
        <v>33</v>
      </c>
      <c r="H70" s="2">
        <v>9</v>
      </c>
      <c r="I70" s="71"/>
      <c r="J70" s="117"/>
    </row>
    <row r="71" spans="1:10" ht="25.9" customHeight="1" x14ac:dyDescent="0.25">
      <c r="A71" s="39"/>
      <c r="B71" s="79"/>
      <c r="C71" s="14">
        <v>1</v>
      </c>
      <c r="D71" s="3" t="s">
        <v>83</v>
      </c>
      <c r="E71" s="41" t="s">
        <v>111</v>
      </c>
      <c r="F71" s="42">
        <v>2024</v>
      </c>
      <c r="G71" s="41" t="s">
        <v>71</v>
      </c>
      <c r="H71" s="2">
        <v>31</v>
      </c>
      <c r="I71" s="71"/>
      <c r="J71" s="117"/>
    </row>
    <row r="72" spans="1:10" ht="29.45" customHeight="1" x14ac:dyDescent="0.25">
      <c r="A72" s="39"/>
      <c r="B72" s="79"/>
      <c r="C72" s="14" t="s">
        <v>59</v>
      </c>
      <c r="D72" s="3" t="s">
        <v>84</v>
      </c>
      <c r="E72" s="73"/>
      <c r="F72" s="75"/>
      <c r="G72" s="73"/>
      <c r="H72" s="2">
        <v>23</v>
      </c>
      <c r="I72" s="71"/>
      <c r="J72" s="117"/>
    </row>
    <row r="73" spans="1:10" ht="10.15" customHeight="1" x14ac:dyDescent="0.25">
      <c r="A73" s="39"/>
      <c r="B73" s="79"/>
      <c r="C73" s="38" t="s">
        <v>60</v>
      </c>
      <c r="D73" s="40" t="s">
        <v>109</v>
      </c>
      <c r="E73" s="73"/>
      <c r="F73" s="75"/>
      <c r="G73" s="73"/>
      <c r="H73" s="41">
        <v>9</v>
      </c>
      <c r="I73" s="71"/>
      <c r="J73" s="117"/>
    </row>
    <row r="74" spans="1:10" ht="22.15" customHeight="1" x14ac:dyDescent="0.25">
      <c r="A74" s="39"/>
      <c r="B74" s="79"/>
      <c r="C74" s="39"/>
      <c r="D74" s="79"/>
      <c r="E74" s="73"/>
      <c r="F74" s="75"/>
      <c r="G74" s="73"/>
      <c r="H74" s="39"/>
      <c r="I74" s="71"/>
      <c r="J74" s="117"/>
    </row>
    <row r="75" spans="1:10" ht="7.9" customHeight="1" x14ac:dyDescent="0.25">
      <c r="A75" s="39"/>
      <c r="B75" s="79"/>
      <c r="C75" s="43"/>
      <c r="D75" s="77"/>
      <c r="E75" s="43"/>
      <c r="F75" s="43"/>
      <c r="G75" s="43"/>
      <c r="H75" s="43"/>
      <c r="I75" s="71"/>
      <c r="J75" s="117"/>
    </row>
    <row r="76" spans="1:10" ht="25.15" customHeight="1" x14ac:dyDescent="0.25">
      <c r="A76" s="39"/>
      <c r="B76" s="79"/>
      <c r="C76" s="14">
        <v>2</v>
      </c>
      <c r="D76" s="3" t="s">
        <v>72</v>
      </c>
      <c r="E76" s="2" t="s">
        <v>111</v>
      </c>
      <c r="F76" s="23">
        <v>2024</v>
      </c>
      <c r="G76" s="22" t="s">
        <v>71</v>
      </c>
      <c r="H76" s="2">
        <v>52</v>
      </c>
      <c r="I76" s="71"/>
      <c r="J76" s="117"/>
    </row>
    <row r="77" spans="1:10" ht="17.45" customHeight="1" x14ac:dyDescent="0.25">
      <c r="A77" s="39"/>
      <c r="B77" s="79"/>
      <c r="C77" s="38">
        <v>3</v>
      </c>
      <c r="D77" s="40" t="s">
        <v>73</v>
      </c>
      <c r="E77" s="41" t="s">
        <v>111</v>
      </c>
      <c r="F77" s="42">
        <v>2024</v>
      </c>
      <c r="G77" s="41" t="s">
        <v>71</v>
      </c>
      <c r="H77" s="41">
        <v>4</v>
      </c>
      <c r="I77" s="71"/>
      <c r="J77" s="117"/>
    </row>
    <row r="78" spans="1:10" ht="8.4499999999999993" customHeight="1" x14ac:dyDescent="0.25">
      <c r="A78" s="39"/>
      <c r="B78" s="79"/>
      <c r="C78" s="43"/>
      <c r="D78" s="77"/>
      <c r="E78" s="43"/>
      <c r="F78" s="43"/>
      <c r="G78" s="43"/>
      <c r="H78" s="43"/>
      <c r="I78" s="71"/>
      <c r="J78" s="117"/>
    </row>
    <row r="79" spans="1:10" ht="20.45" customHeight="1" x14ac:dyDescent="0.25">
      <c r="A79" s="39"/>
      <c r="B79" s="79"/>
      <c r="C79" s="14">
        <v>1</v>
      </c>
      <c r="D79" s="3" t="s">
        <v>85</v>
      </c>
      <c r="E79" s="41" t="s">
        <v>111</v>
      </c>
      <c r="F79" s="42">
        <v>2024</v>
      </c>
      <c r="G79" s="41" t="s">
        <v>43</v>
      </c>
      <c r="H79" s="15">
        <f>H80+H82+H84+H85</f>
        <v>10.94</v>
      </c>
      <c r="I79" s="71"/>
      <c r="J79" s="117"/>
    </row>
    <row r="80" spans="1:10" ht="13.9" hidden="1" customHeight="1" x14ac:dyDescent="0.25">
      <c r="A80" s="39"/>
      <c r="B80" s="79"/>
      <c r="C80" s="38" t="s">
        <v>59</v>
      </c>
      <c r="D80" s="40" t="s">
        <v>107</v>
      </c>
      <c r="E80" s="73"/>
      <c r="F80" s="75"/>
      <c r="G80" s="73"/>
      <c r="H80" s="78">
        <v>2.0099999999999998</v>
      </c>
      <c r="I80" s="71"/>
      <c r="J80" s="117"/>
    </row>
    <row r="81" spans="1:11" ht="24" customHeight="1" x14ac:dyDescent="0.25">
      <c r="A81" s="39"/>
      <c r="B81" s="79"/>
      <c r="C81" s="43"/>
      <c r="D81" s="77"/>
      <c r="E81" s="73"/>
      <c r="F81" s="75"/>
      <c r="G81" s="73"/>
      <c r="H81" s="43"/>
      <c r="I81" s="71"/>
      <c r="J81" s="117"/>
    </row>
    <row r="82" spans="1:11" ht="12" customHeight="1" x14ac:dyDescent="0.25">
      <c r="A82" s="39"/>
      <c r="B82" s="79"/>
      <c r="C82" s="87" t="s">
        <v>60</v>
      </c>
      <c r="D82" s="40" t="s">
        <v>108</v>
      </c>
      <c r="E82" s="73"/>
      <c r="F82" s="75"/>
      <c r="G82" s="73"/>
      <c r="H82" s="78">
        <v>3.04</v>
      </c>
      <c r="I82" s="71"/>
      <c r="J82" s="117"/>
      <c r="K82" s="20"/>
    </row>
    <row r="83" spans="1:11" ht="12" customHeight="1" x14ac:dyDescent="0.25">
      <c r="A83" s="39"/>
      <c r="B83" s="79"/>
      <c r="C83" s="43"/>
      <c r="D83" s="77"/>
      <c r="E83" s="73"/>
      <c r="F83" s="75"/>
      <c r="G83" s="73"/>
      <c r="H83" s="43"/>
      <c r="I83" s="71"/>
      <c r="J83" s="117"/>
    </row>
    <row r="84" spans="1:11" ht="28.9" customHeight="1" x14ac:dyDescent="0.25">
      <c r="A84" s="39"/>
      <c r="B84" s="79"/>
      <c r="C84" s="24" t="s">
        <v>61</v>
      </c>
      <c r="D84" s="3" t="s">
        <v>63</v>
      </c>
      <c r="E84" s="73"/>
      <c r="F84" s="75"/>
      <c r="G84" s="73"/>
      <c r="H84" s="15">
        <v>0.18</v>
      </c>
      <c r="I84" s="71"/>
      <c r="J84" s="117"/>
      <c r="K84" s="20"/>
    </row>
    <row r="85" spans="1:11" ht="28.9" customHeight="1" x14ac:dyDescent="0.25">
      <c r="A85" s="39"/>
      <c r="B85" s="79"/>
      <c r="C85" s="24" t="s">
        <v>62</v>
      </c>
      <c r="D85" s="3" t="s">
        <v>110</v>
      </c>
      <c r="E85" s="74"/>
      <c r="F85" s="76"/>
      <c r="G85" s="74"/>
      <c r="H85" s="15">
        <v>5.71</v>
      </c>
      <c r="I85" s="71"/>
      <c r="J85" s="117"/>
    </row>
    <row r="86" spans="1:11" ht="25.9" customHeight="1" x14ac:dyDescent="0.25">
      <c r="A86" s="43"/>
      <c r="B86" s="77"/>
      <c r="C86" s="14">
        <v>2</v>
      </c>
      <c r="D86" s="3" t="s">
        <v>40</v>
      </c>
      <c r="E86" s="2" t="s">
        <v>111</v>
      </c>
      <c r="F86" s="10">
        <v>2024</v>
      </c>
      <c r="G86" s="2" t="s">
        <v>71</v>
      </c>
      <c r="H86" s="2">
        <v>9</v>
      </c>
      <c r="I86" s="71"/>
      <c r="J86" s="117"/>
    </row>
    <row r="87" spans="1:11" ht="7.9" customHeight="1" x14ac:dyDescent="0.25">
      <c r="A87" s="36" t="s">
        <v>143</v>
      </c>
      <c r="B87" s="33" t="s">
        <v>131</v>
      </c>
      <c r="C87" s="38">
        <v>1</v>
      </c>
      <c r="D87" s="40" t="s">
        <v>112</v>
      </c>
      <c r="E87" s="41" t="s">
        <v>111</v>
      </c>
      <c r="F87" s="42">
        <v>2024</v>
      </c>
      <c r="G87" s="41" t="s">
        <v>44</v>
      </c>
      <c r="H87" s="78">
        <v>2.75</v>
      </c>
      <c r="I87" s="71"/>
      <c r="J87" s="117"/>
    </row>
    <row r="88" spans="1:11" ht="16.149999999999999" customHeight="1" x14ac:dyDescent="0.25">
      <c r="A88" s="37"/>
      <c r="B88" s="34"/>
      <c r="C88" s="43"/>
      <c r="D88" s="77"/>
      <c r="E88" s="43"/>
      <c r="F88" s="43"/>
      <c r="G88" s="43"/>
      <c r="H88" s="43"/>
      <c r="I88" s="71"/>
      <c r="J88" s="117"/>
    </row>
    <row r="89" spans="1:11" ht="24" customHeight="1" x14ac:dyDescent="0.25">
      <c r="A89" s="37"/>
      <c r="B89" s="34"/>
      <c r="C89" s="14">
        <v>2</v>
      </c>
      <c r="D89" s="3" t="s">
        <v>86</v>
      </c>
      <c r="E89" s="41" t="s">
        <v>111</v>
      </c>
      <c r="F89" s="42">
        <v>2024</v>
      </c>
      <c r="G89" s="41" t="s">
        <v>44</v>
      </c>
      <c r="H89" s="25">
        <v>100.69</v>
      </c>
      <c r="I89" s="71"/>
      <c r="J89" s="117"/>
    </row>
    <row r="90" spans="1:11" ht="24" customHeight="1" x14ac:dyDescent="0.25">
      <c r="A90" s="37"/>
      <c r="B90" s="34"/>
      <c r="C90" s="14" t="s">
        <v>64</v>
      </c>
      <c r="D90" s="3" t="s">
        <v>87</v>
      </c>
      <c r="E90" s="73"/>
      <c r="F90" s="75"/>
      <c r="G90" s="73"/>
      <c r="H90" s="15">
        <v>71</v>
      </c>
      <c r="I90" s="71"/>
      <c r="J90" s="117"/>
    </row>
    <row r="91" spans="1:11" ht="24" customHeight="1" x14ac:dyDescent="0.25">
      <c r="A91" s="37"/>
      <c r="B91" s="34"/>
      <c r="C91" s="14" t="s">
        <v>65</v>
      </c>
      <c r="D91" s="3" t="s">
        <v>88</v>
      </c>
      <c r="E91" s="73"/>
      <c r="F91" s="75"/>
      <c r="G91" s="73"/>
      <c r="H91" s="15">
        <v>27.45</v>
      </c>
      <c r="I91" s="71"/>
      <c r="J91" s="117"/>
    </row>
    <row r="92" spans="1:11" ht="24" customHeight="1" x14ac:dyDescent="0.25">
      <c r="A92" s="37"/>
      <c r="B92" s="34"/>
      <c r="C92" s="14" t="s">
        <v>81</v>
      </c>
      <c r="D92" s="3" t="s">
        <v>89</v>
      </c>
      <c r="E92" s="74"/>
      <c r="F92" s="76"/>
      <c r="G92" s="74"/>
      <c r="H92" s="15">
        <v>2.2400000000000002</v>
      </c>
      <c r="I92" s="71"/>
      <c r="J92" s="117"/>
    </row>
    <row r="93" spans="1:11" ht="24.6" customHeight="1" x14ac:dyDescent="0.25">
      <c r="A93" s="37"/>
      <c r="B93" s="34"/>
      <c r="C93" s="14">
        <v>4</v>
      </c>
      <c r="D93" s="3" t="s">
        <v>77</v>
      </c>
      <c r="E93" s="2" t="s">
        <v>111</v>
      </c>
      <c r="F93" s="10">
        <v>2024</v>
      </c>
      <c r="G93" s="2" t="s">
        <v>44</v>
      </c>
      <c r="H93" s="2">
        <v>450</v>
      </c>
      <c r="I93" s="71"/>
      <c r="J93" s="117"/>
    </row>
    <row r="94" spans="1:11" ht="21" customHeight="1" x14ac:dyDescent="0.25">
      <c r="A94" s="37"/>
      <c r="B94" s="34"/>
      <c r="C94" s="14">
        <v>5</v>
      </c>
      <c r="D94" s="3" t="s">
        <v>74</v>
      </c>
      <c r="E94" s="2" t="s">
        <v>111</v>
      </c>
      <c r="F94" s="10">
        <v>2024</v>
      </c>
      <c r="G94" s="2" t="s">
        <v>44</v>
      </c>
      <c r="H94" s="2">
        <v>450</v>
      </c>
      <c r="I94" s="71"/>
      <c r="J94" s="117"/>
    </row>
    <row r="95" spans="1:11" ht="27" customHeight="1" x14ac:dyDescent="0.25">
      <c r="A95" s="37"/>
      <c r="B95" s="34"/>
      <c r="C95" s="14">
        <v>6</v>
      </c>
      <c r="D95" s="3" t="s">
        <v>75</v>
      </c>
      <c r="E95" s="2" t="s">
        <v>111</v>
      </c>
      <c r="F95" s="10">
        <v>2024</v>
      </c>
      <c r="G95" s="2" t="s">
        <v>46</v>
      </c>
      <c r="H95" s="2">
        <v>20</v>
      </c>
      <c r="I95" s="71"/>
      <c r="J95" s="117"/>
    </row>
    <row r="96" spans="1:11" ht="27" customHeight="1" x14ac:dyDescent="0.25">
      <c r="A96" s="37"/>
      <c r="B96" s="34"/>
      <c r="C96" s="14">
        <v>7</v>
      </c>
      <c r="D96" s="3" t="s">
        <v>76</v>
      </c>
      <c r="E96" s="2" t="s">
        <v>111</v>
      </c>
      <c r="F96" s="10">
        <v>2024</v>
      </c>
      <c r="G96" s="2" t="s">
        <v>47</v>
      </c>
      <c r="H96" s="2">
        <v>680</v>
      </c>
      <c r="I96" s="71"/>
      <c r="J96" s="117"/>
    </row>
    <row r="97" spans="1:10" ht="26.25" customHeight="1" x14ac:dyDescent="0.25">
      <c r="A97" s="88" t="s">
        <v>104</v>
      </c>
      <c r="B97" s="89"/>
      <c r="C97" s="89"/>
      <c r="D97" s="89"/>
      <c r="E97" s="89"/>
      <c r="F97" s="89"/>
      <c r="G97" s="89"/>
      <c r="H97" s="90"/>
      <c r="I97" s="71"/>
      <c r="J97" s="117"/>
    </row>
    <row r="98" spans="1:10" ht="11.25" customHeight="1" x14ac:dyDescent="0.25">
      <c r="A98" s="82" t="s">
        <v>144</v>
      </c>
      <c r="B98" s="83"/>
      <c r="C98" s="83"/>
      <c r="D98" s="83"/>
      <c r="E98" s="83"/>
      <c r="F98" s="83"/>
      <c r="G98" s="83"/>
      <c r="H98" s="84"/>
      <c r="I98" s="85">
        <v>15814</v>
      </c>
      <c r="J98" s="86"/>
    </row>
    <row r="99" spans="1:10" x14ac:dyDescent="0.25">
      <c r="A99" s="50" t="s">
        <v>69</v>
      </c>
      <c r="B99" s="51"/>
      <c r="C99" s="51"/>
      <c r="D99" s="51"/>
      <c r="E99" s="51"/>
      <c r="F99" s="51"/>
      <c r="G99" s="51"/>
      <c r="H99" s="51"/>
      <c r="I99" s="51"/>
      <c r="J99" s="52"/>
    </row>
    <row r="100" spans="1:10" x14ac:dyDescent="0.25">
      <c r="A100" s="28"/>
      <c r="B100" s="29"/>
      <c r="C100" s="29"/>
      <c r="D100" s="29"/>
      <c r="E100" s="29"/>
      <c r="F100" s="29"/>
      <c r="G100" s="29"/>
      <c r="H100" s="30" t="s">
        <v>120</v>
      </c>
      <c r="I100" s="26"/>
      <c r="J100" s="27">
        <v>700</v>
      </c>
    </row>
    <row r="101" spans="1:10" x14ac:dyDescent="0.25">
      <c r="A101" s="28"/>
      <c r="B101" s="29"/>
      <c r="C101" s="29"/>
      <c r="D101" s="29"/>
      <c r="E101" s="29"/>
      <c r="F101" s="29"/>
      <c r="G101" s="29"/>
      <c r="H101" s="30" t="s">
        <v>119</v>
      </c>
      <c r="I101" s="26"/>
      <c r="J101" s="27">
        <v>60</v>
      </c>
    </row>
    <row r="102" spans="1:10" x14ac:dyDescent="0.25">
      <c r="A102" s="58" t="s">
        <v>90</v>
      </c>
      <c r="B102" s="59"/>
      <c r="C102" s="59"/>
      <c r="D102" s="59"/>
      <c r="E102" s="59"/>
      <c r="F102" s="59"/>
      <c r="G102" s="59"/>
      <c r="H102" s="60"/>
      <c r="I102" s="61">
        <v>2500</v>
      </c>
      <c r="J102" s="62"/>
    </row>
    <row r="103" spans="1:10" ht="15" customHeight="1" x14ac:dyDescent="0.25">
      <c r="A103" s="58" t="s">
        <v>91</v>
      </c>
      <c r="B103" s="59"/>
      <c r="C103" s="59"/>
      <c r="D103" s="59"/>
      <c r="E103" s="59"/>
      <c r="F103" s="59"/>
      <c r="G103" s="59"/>
      <c r="H103" s="60"/>
      <c r="I103" s="61">
        <v>500</v>
      </c>
      <c r="J103" s="62"/>
    </row>
    <row r="104" spans="1:10" ht="15" customHeight="1" x14ac:dyDescent="0.25">
      <c r="A104" s="58" t="s">
        <v>92</v>
      </c>
      <c r="B104" s="59"/>
      <c r="C104" s="59"/>
      <c r="D104" s="59"/>
      <c r="E104" s="59"/>
      <c r="F104" s="59"/>
      <c r="G104" s="59"/>
      <c r="H104" s="60"/>
      <c r="I104" s="61">
        <v>1244</v>
      </c>
      <c r="J104" s="62"/>
    </row>
    <row r="105" spans="1:10" x14ac:dyDescent="0.25">
      <c r="A105" s="66" t="s">
        <v>93</v>
      </c>
      <c r="B105" s="67"/>
      <c r="C105" s="67"/>
      <c r="D105" s="67"/>
      <c r="E105" s="67"/>
      <c r="F105" s="67"/>
      <c r="G105" s="67"/>
      <c r="H105" s="68"/>
      <c r="I105" s="69">
        <v>960</v>
      </c>
      <c r="J105" s="70"/>
    </row>
    <row r="106" spans="1:10" x14ac:dyDescent="0.25">
      <c r="A106" s="66" t="s">
        <v>116</v>
      </c>
      <c r="B106" s="67"/>
      <c r="C106" s="67"/>
      <c r="D106" s="67"/>
      <c r="E106" s="67"/>
      <c r="F106" s="67"/>
      <c r="G106" s="67"/>
      <c r="H106" s="68"/>
      <c r="I106" s="69">
        <v>19340</v>
      </c>
      <c r="J106" s="70"/>
    </row>
    <row r="107" spans="1:10" ht="27" customHeight="1" x14ac:dyDescent="0.25">
      <c r="A107" s="66" t="s">
        <v>94</v>
      </c>
      <c r="B107" s="67"/>
      <c r="C107" s="67"/>
      <c r="D107" s="67"/>
      <c r="E107" s="67"/>
      <c r="F107" s="67"/>
      <c r="G107" s="67"/>
      <c r="H107" s="68"/>
      <c r="I107" s="69">
        <v>2475</v>
      </c>
      <c r="J107" s="70"/>
    </row>
    <row r="108" spans="1:10" x14ac:dyDescent="0.25">
      <c r="A108" s="53" t="s">
        <v>95</v>
      </c>
      <c r="B108" s="54"/>
      <c r="C108" s="54"/>
      <c r="D108" s="54"/>
      <c r="E108" s="54"/>
      <c r="F108" s="54"/>
      <c r="G108" s="54"/>
      <c r="H108" s="55"/>
      <c r="I108" s="56">
        <f>SUM(I100:J107)</f>
        <v>27779</v>
      </c>
      <c r="J108" s="57"/>
    </row>
    <row r="109" spans="1:10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</row>
    <row r="111" spans="1:10" x14ac:dyDescent="0.25">
      <c r="A111" s="65" t="s">
        <v>96</v>
      </c>
      <c r="B111" s="65"/>
      <c r="C111" s="65"/>
      <c r="D111" s="65"/>
      <c r="E111" s="1"/>
      <c r="F111" s="5"/>
      <c r="G111" s="1"/>
      <c r="H111" s="65" t="s">
        <v>115</v>
      </c>
      <c r="I111" s="65"/>
      <c r="J111" s="1"/>
    </row>
    <row r="112" spans="1:10" x14ac:dyDescent="0.25">
      <c r="A112" s="63"/>
      <c r="B112" s="63"/>
      <c r="C112" s="63"/>
      <c r="D112" s="63"/>
      <c r="E112" s="6"/>
      <c r="F112" s="7" t="s">
        <v>3</v>
      </c>
      <c r="G112" s="7"/>
      <c r="H112" s="64" t="s">
        <v>4</v>
      </c>
      <c r="I112" s="64"/>
      <c r="J112" s="1"/>
    </row>
  </sheetData>
  <mergeCells count="120">
    <mergeCell ref="J52:J62"/>
    <mergeCell ref="A14:H14"/>
    <mergeCell ref="A53:H53"/>
    <mergeCell ref="A63:H63"/>
    <mergeCell ref="J48:J51"/>
    <mergeCell ref="A48:H48"/>
    <mergeCell ref="A49:H49"/>
    <mergeCell ref="I48:I51"/>
    <mergeCell ref="J63:J97"/>
    <mergeCell ref="I52:I62"/>
    <mergeCell ref="A54:A61"/>
    <mergeCell ref="B54:B61"/>
    <mergeCell ref="I42:I47"/>
    <mergeCell ref="J42:J47"/>
    <mergeCell ref="G65:G68"/>
    <mergeCell ref="F65:F68"/>
    <mergeCell ref="A64:H64"/>
    <mergeCell ref="A52:H52"/>
    <mergeCell ref="A44:A47"/>
    <mergeCell ref="B44:B47"/>
    <mergeCell ref="C45:C47"/>
    <mergeCell ref="D45:D47"/>
    <mergeCell ref="E45:E47"/>
    <mergeCell ref="F45:F47"/>
    <mergeCell ref="J11:J12"/>
    <mergeCell ref="F5:G5"/>
    <mergeCell ref="E9:E12"/>
    <mergeCell ref="D9:D12"/>
    <mergeCell ref="A7:J7"/>
    <mergeCell ref="I9:J10"/>
    <mergeCell ref="C9:C12"/>
    <mergeCell ref="J13:J41"/>
    <mergeCell ref="A13:H13"/>
    <mergeCell ref="I11:I12"/>
    <mergeCell ref="H9:H12"/>
    <mergeCell ref="F9:F12"/>
    <mergeCell ref="A9:B12"/>
    <mergeCell ref="G9:G12"/>
    <mergeCell ref="I13:I41"/>
    <mergeCell ref="E37:E41"/>
    <mergeCell ref="A65:A86"/>
    <mergeCell ref="B65:B86"/>
    <mergeCell ref="A98:H98"/>
    <mergeCell ref="I98:J98"/>
    <mergeCell ref="E79:E85"/>
    <mergeCell ref="E65:E68"/>
    <mergeCell ref="C80:C81"/>
    <mergeCell ref="D77:D78"/>
    <mergeCell ref="E77:E78"/>
    <mergeCell ref="F77:F78"/>
    <mergeCell ref="G77:G78"/>
    <mergeCell ref="H77:H78"/>
    <mergeCell ref="F79:F85"/>
    <mergeCell ref="D82:D83"/>
    <mergeCell ref="C82:C83"/>
    <mergeCell ref="H82:H83"/>
    <mergeCell ref="C73:C75"/>
    <mergeCell ref="G79:G85"/>
    <mergeCell ref="B87:B96"/>
    <mergeCell ref="A87:A96"/>
    <mergeCell ref="A97:H97"/>
    <mergeCell ref="H65:H67"/>
    <mergeCell ref="C65:C68"/>
    <mergeCell ref="D80:D81"/>
    <mergeCell ref="I63:I97"/>
    <mergeCell ref="G89:G92"/>
    <mergeCell ref="F89:F92"/>
    <mergeCell ref="E89:E92"/>
    <mergeCell ref="C87:C88"/>
    <mergeCell ref="D87:D88"/>
    <mergeCell ref="E87:E88"/>
    <mergeCell ref="F87:F88"/>
    <mergeCell ref="G87:G88"/>
    <mergeCell ref="H87:H88"/>
    <mergeCell ref="D73:D75"/>
    <mergeCell ref="E71:E75"/>
    <mergeCell ref="F71:F75"/>
    <mergeCell ref="G71:G75"/>
    <mergeCell ref="H73:H75"/>
    <mergeCell ref="C77:C78"/>
    <mergeCell ref="D65:D68"/>
    <mergeCell ref="H80:H81"/>
    <mergeCell ref="A112:D112"/>
    <mergeCell ref="H112:I112"/>
    <mergeCell ref="H111:I111"/>
    <mergeCell ref="A105:H105"/>
    <mergeCell ref="I105:J105"/>
    <mergeCell ref="A107:H107"/>
    <mergeCell ref="I107:J107"/>
    <mergeCell ref="A106:H106"/>
    <mergeCell ref="I106:J106"/>
    <mergeCell ref="A111:D111"/>
    <mergeCell ref="A99:J99"/>
    <mergeCell ref="A108:H108"/>
    <mergeCell ref="I108:J108"/>
    <mergeCell ref="A104:H104"/>
    <mergeCell ref="I104:J104"/>
    <mergeCell ref="A102:H102"/>
    <mergeCell ref="A103:H103"/>
    <mergeCell ref="I102:J102"/>
    <mergeCell ref="I103:J103"/>
    <mergeCell ref="B15:B41"/>
    <mergeCell ref="A50:A51"/>
    <mergeCell ref="B50:B51"/>
    <mergeCell ref="C50:C51"/>
    <mergeCell ref="D50:D51"/>
    <mergeCell ref="E50:E51"/>
    <mergeCell ref="F50:F51"/>
    <mergeCell ref="G50:G51"/>
    <mergeCell ref="H50:H51"/>
    <mergeCell ref="F37:F41"/>
    <mergeCell ref="G37:G41"/>
    <mergeCell ref="H37:H41"/>
    <mergeCell ref="A42:H42"/>
    <mergeCell ref="A43:H43"/>
    <mergeCell ref="C37:C41"/>
    <mergeCell ref="D37:D41"/>
    <mergeCell ref="A15:A41"/>
    <mergeCell ref="G45:G47"/>
    <mergeCell ref="H45:H47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Jurgita Jurkonytė</cp:lastModifiedBy>
  <cp:lastPrinted>2024-05-20T10:11:05Z</cp:lastPrinted>
  <dcterms:created xsi:type="dcterms:W3CDTF">2016-07-12T11:54:32Z</dcterms:created>
  <dcterms:modified xsi:type="dcterms:W3CDTF">2024-05-20T10:12:08Z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e0888978-8ee0-48ac-bbd2-e793844fefec</vt:lpwstr>
  </property>
</Properties>
</file>